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rigita Altenbaher\Namizje\Brigita Altenbaher\3 SLOVENJ GRADEC\JAVNA NAROČILA\PROMETNA ŠTUDIJA\za objavo\"/>
    </mc:Choice>
  </mc:AlternateContent>
  <xr:revisionPtr revIDLastSave="0" documentId="13_ncr:1_{D30A254F-5CB8-4F32-84BD-60A86CC92A9E}" xr6:coauthVersionLast="47" xr6:coauthVersionMax="47" xr10:uidLastSave="{00000000-0000-0000-0000-000000000000}"/>
  <bookViews>
    <workbookView xWindow="-108" yWindow="-108" windowWidth="23256" windowHeight="12576" xr2:uid="{9FA37CAD-842E-4EDD-B61B-7953C729950D}"/>
  </bookViews>
  <sheets>
    <sheet name="predračun po specifikacija PŠ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1" l="1"/>
  <c r="F29" i="1" s="1"/>
  <c r="E30" i="1"/>
  <c r="F30" i="1" s="1"/>
  <c r="E28" i="1"/>
  <c r="F28" i="1" s="1"/>
  <c r="E24" i="1"/>
  <c r="E23" i="1" s="1"/>
  <c r="F23" i="1" s="1"/>
  <c r="E20" i="1"/>
  <c r="F20" i="1" s="1"/>
  <c r="E19" i="1"/>
  <c r="F19" i="1" s="1"/>
  <c r="E18" i="1"/>
  <c r="F18" i="1" s="1"/>
  <c r="E14" i="1"/>
  <c r="F14" i="1" s="1"/>
  <c r="E13" i="1"/>
  <c r="F13" i="1" s="1"/>
  <c r="E10" i="1"/>
  <c r="F10" i="1" s="1"/>
  <c r="E27" i="1" l="1"/>
  <c r="F27" i="1" s="1"/>
  <c r="F24" i="1"/>
  <c r="E17" i="1"/>
  <c r="F17" i="1" s="1"/>
  <c r="E9" i="1"/>
  <c r="F9" i="1" s="1"/>
  <c r="F31" i="1" l="1"/>
  <c r="E31" i="1"/>
</calcChain>
</file>

<file path=xl/sharedStrings.xml><?xml version="1.0" encoding="utf-8"?>
<sst xmlns="http://schemas.openxmlformats.org/spreadsheetml/2006/main" count="39" uniqueCount="39">
  <si>
    <t xml:space="preserve">	analiza infrastrukturnih razmer (ceste, parkirišča, javni promet, peš, kolesarski promet)</t>
  </si>
  <si>
    <t>analiza sedanjih prometnih razmer</t>
  </si>
  <si>
    <t>kom</t>
  </si>
  <si>
    <t>novelacija, kalibracija in validacija modela za potniški in tovorni promet za tri enote (PDP, jutranja in popoldanska, urna konica)</t>
  </si>
  <si>
    <t>16-urno štetje v križiščih (motorni, peš, kolesarji)  in analiza podatkov (dnevni promet, urne konice 2x)</t>
  </si>
  <si>
    <t>štetje potnikov na avtobusnih postajah in analiza podatkov</t>
  </si>
  <si>
    <t>napoved prometa za izbrano leto (predlog za leto 2032 in 2042), uporaba splošnih podatkov socio-ekonomskih trendov</t>
  </si>
  <si>
    <t>Specifikacija del v okviru izdelave prometne študije mesta Slovenj Gradec</t>
  </si>
  <si>
    <t>prometno vrednotenje za sedanje omrežje za izbrano leto napovedi (predlog za leto 2032 in 2042)</t>
  </si>
  <si>
    <t>1.</t>
  </si>
  <si>
    <t>2.</t>
  </si>
  <si>
    <t>4.</t>
  </si>
  <si>
    <t>3.</t>
  </si>
  <si>
    <t>Analiza stanja</t>
  </si>
  <si>
    <t>Makroskopsko modeliranje in napoved</t>
  </si>
  <si>
    <t>Vrednotenje posameznega infrastrukturnega ukrepa</t>
  </si>
  <si>
    <t>Vrednotenje, izbira in utemeljitev celostne rešitve (prostorska izhodišča podajo izdelovalci OPN) na osnovi noveliranega modela (2.1)</t>
  </si>
  <si>
    <t>1.2</t>
  </si>
  <si>
    <t>1.3</t>
  </si>
  <si>
    <t>2.3</t>
  </si>
  <si>
    <t>2.2</t>
  </si>
  <si>
    <t>1.1</t>
  </si>
  <si>
    <t>3.1</t>
  </si>
  <si>
    <t>4.1</t>
  </si>
  <si>
    <t>4.2</t>
  </si>
  <si>
    <t>4.3</t>
  </si>
  <si>
    <t>napoved prometa za eno izbrano leto (PDP, 2x konice) - demografijo in prostorska izhodišča rabe prostora podajo izdelovalci OPN</t>
  </si>
  <si>
    <t>modeliranje rešitve, prometno vrednotenje, analiza in ugotovitve (vrednoti se eno (1) izbrano leto)</t>
  </si>
  <si>
    <t>2.1</t>
  </si>
  <si>
    <t>2.3 se izvede se v primeru, če ni pridobljenih podatkov s strani urbanistov, sicer pa 4.1</t>
  </si>
  <si>
    <t>modeliranje predlagane celostne urbanistične in prometne rešitve (infrastruktura, prometna politika, raba prostora) - za vse vrste prometa, v skladu s predlogi urbanistične zasnove</t>
  </si>
  <si>
    <t>cena na enoto brez ddv</t>
  </si>
  <si>
    <t>cena brez ddv</t>
  </si>
  <si>
    <t>cena z ddv</t>
  </si>
  <si>
    <t>SKUPAJ</t>
  </si>
  <si>
    <r>
      <t>vrednotenje  vplivov z makroskopskim modelom za predlagano celostno rešitev leta za</t>
    </r>
    <r>
      <rPr>
        <b/>
        <i/>
        <sz val="11"/>
        <color theme="1"/>
        <rFont val="Calibri"/>
        <family val="2"/>
        <charset val="238"/>
        <scheme val="minor"/>
      </rPr>
      <t xml:space="preserve"> izbrano leto</t>
    </r>
    <r>
      <rPr>
        <i/>
        <sz val="11"/>
        <color theme="1"/>
        <rFont val="Calibri"/>
        <family val="2"/>
        <charset val="238"/>
        <scheme val="minor"/>
      </rPr>
      <t xml:space="preserve"> za vse tri enote in vse vrste prometa (sprememba izbire prometnega sredstva, analiza dostopnosti, analiza prepustnosti, analiza razbremenitev, emisije plinov in hrupa)</t>
    </r>
  </si>
  <si>
    <t>PREDRAČUN</t>
  </si>
  <si>
    <t>Ponudnik</t>
  </si>
  <si>
    <t>OPOMBA: v ceni upoštevati izdelavo 3 izvodov tiskane  oblike in digitalno obliko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</si>
</sst>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 * #,##0.00_)\ &quot;€&quot;_ ;_ * \(#,##0.00\)\ &quot;€&quot;_ ;_ * &quot;-&quot;??_)\ &quot;€&quot;_ ;_ @_ "/>
    <numFmt numFmtId="165" formatCode="_ * #,##0.00_)_ ;_ * \(#,##0.00\)_ ;_ * &quot;-&quot;??_)_ ;_ @_ "/>
    <numFmt numFmtId="166" formatCode="_ * #,##0_)_ ;_ * \(#,##0\)_ ;_ * &quot;-&quot;??_)_ ;_ @_ "/>
    <numFmt numFmtId="167" formatCode="#,##0.00\ &quot;€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right"/>
      <protection hidden="1"/>
    </xf>
    <xf numFmtId="0" fontId="3" fillId="0" borderId="2" xfId="0" applyFont="1" applyBorder="1" applyAlignment="1" applyProtection="1">
      <alignment horizontal="left"/>
      <protection hidden="1"/>
    </xf>
    <xf numFmtId="0" fontId="2" fillId="0" borderId="2" xfId="0" applyFont="1" applyBorder="1" applyAlignment="1" applyProtection="1">
      <alignment horizontal="right"/>
      <protection hidden="1"/>
    </xf>
    <xf numFmtId="164" fontId="3" fillId="0" borderId="2" xfId="2" applyFont="1" applyBorder="1" applyAlignment="1" applyProtection="1">
      <alignment horizontal="right"/>
      <protection hidden="1"/>
    </xf>
    <xf numFmtId="44" fontId="3" fillId="0" borderId="2" xfId="0" applyNumberFormat="1" applyFont="1" applyBorder="1" applyProtection="1">
      <protection hidden="1"/>
    </xf>
    <xf numFmtId="0" fontId="2" fillId="0" borderId="2" xfId="0" applyFont="1" applyBorder="1" applyAlignment="1" applyProtection="1">
      <alignment wrapText="1"/>
      <protection hidden="1"/>
    </xf>
    <xf numFmtId="166" fontId="2" fillId="0" borderId="2" xfId="1" applyNumberFormat="1" applyFont="1" applyBorder="1" applyAlignment="1" applyProtection="1">
      <alignment horizontal="right"/>
      <protection hidden="1"/>
    </xf>
    <xf numFmtId="164" fontId="2" fillId="0" borderId="2" xfId="2" applyFont="1" applyBorder="1" applyAlignment="1" applyProtection="1">
      <alignment horizontal="right"/>
      <protection hidden="1"/>
    </xf>
    <xf numFmtId="44" fontId="2" fillId="0" borderId="2" xfId="0" applyNumberFormat="1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164" fontId="3" fillId="0" borderId="2" xfId="0" applyNumberFormat="1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44" fontId="3" fillId="0" borderId="1" xfId="0" applyNumberFormat="1" applyFont="1" applyBorder="1" applyAlignment="1" applyProtection="1">
      <alignment horizontal="right" vertical="center"/>
      <protection hidden="1"/>
    </xf>
    <xf numFmtId="44" fontId="3" fillId="0" borderId="1" xfId="0" applyNumberFormat="1" applyFont="1" applyBorder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vertical="center"/>
      <protection hidden="1"/>
    </xf>
    <xf numFmtId="164" fontId="2" fillId="0" borderId="0" xfId="2" applyFont="1" applyAlignment="1" applyProtection="1">
      <protection hidden="1"/>
    </xf>
    <xf numFmtId="164" fontId="3" fillId="0" borderId="0" xfId="0" applyNumberFormat="1" applyFont="1" applyAlignment="1" applyProtection="1">
      <alignment horizontal="right"/>
      <protection hidden="1"/>
    </xf>
    <xf numFmtId="44" fontId="2" fillId="0" borderId="0" xfId="0" applyNumberFormat="1" applyFont="1" applyProtection="1">
      <protection hidden="1"/>
    </xf>
    <xf numFmtId="164" fontId="2" fillId="2" borderId="2" xfId="2" applyFont="1" applyFill="1" applyBorder="1" applyAlignment="1" applyProtection="1">
      <alignment horizontal="right"/>
      <protection locked="0"/>
    </xf>
    <xf numFmtId="167" fontId="2" fillId="2" borderId="2" xfId="0" applyNumberFormat="1" applyFont="1" applyFill="1" applyBorder="1" applyAlignment="1" applyProtection="1">
      <alignment horizontal="right"/>
      <protection locked="0"/>
    </xf>
    <xf numFmtId="0" fontId="3" fillId="2" borderId="2" xfId="0" applyFont="1" applyFill="1" applyBorder="1" applyProtection="1">
      <protection locked="0"/>
    </xf>
    <xf numFmtId="0" fontId="2" fillId="0" borderId="0" xfId="0" applyFont="1" applyAlignment="1" applyProtection="1">
      <alignment horizontal="left"/>
      <protection hidden="1"/>
    </xf>
  </cellXfs>
  <cellStyles count="3">
    <cellStyle name="Navadno" xfId="0" builtinId="0"/>
    <cellStyle name="Valuta" xfId="2" builtinId="4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719C1-649F-4221-A716-2FBF3EA8C665}">
  <dimension ref="A1:G39"/>
  <sheetViews>
    <sheetView tabSelected="1" zoomScale="85" zoomScaleNormal="85" workbookViewId="0">
      <selection activeCell="D38" sqref="D38"/>
    </sheetView>
  </sheetViews>
  <sheetFormatPr defaultRowHeight="14.4" x14ac:dyDescent="0.3"/>
  <cols>
    <col min="1" max="1" width="8.33203125" style="1" customWidth="1"/>
    <col min="2" max="2" width="66" style="1" customWidth="1"/>
    <col min="3" max="3" width="8.44140625" style="3" customWidth="1"/>
    <col min="4" max="4" width="23.5546875" style="3" customWidth="1"/>
    <col min="5" max="5" width="18.5546875" style="3" customWidth="1"/>
    <col min="6" max="6" width="20.33203125" style="1" customWidth="1"/>
    <col min="7" max="16384" width="8.88671875" style="1"/>
  </cols>
  <sheetData>
    <row r="1" spans="1:6" x14ac:dyDescent="0.3">
      <c r="B1" s="2" t="s">
        <v>36</v>
      </c>
    </row>
    <row r="2" spans="1:6" x14ac:dyDescent="0.3">
      <c r="B2" s="2" t="s">
        <v>7</v>
      </c>
    </row>
    <row r="3" spans="1:6" x14ac:dyDescent="0.3">
      <c r="B3" s="2" t="s">
        <v>37</v>
      </c>
    </row>
    <row r="4" spans="1:6" x14ac:dyDescent="0.3">
      <c r="B4" s="32"/>
    </row>
    <row r="5" spans="1:6" x14ac:dyDescent="0.3">
      <c r="B5" s="2"/>
    </row>
    <row r="8" spans="1:6" x14ac:dyDescent="0.3">
      <c r="A8" s="4"/>
      <c r="B8" s="5"/>
      <c r="C8" s="6" t="s">
        <v>2</v>
      </c>
      <c r="D8" s="6" t="s">
        <v>31</v>
      </c>
      <c r="E8" s="6" t="s">
        <v>32</v>
      </c>
      <c r="F8" s="6" t="s">
        <v>33</v>
      </c>
    </row>
    <row r="9" spans="1:6" x14ac:dyDescent="0.3">
      <c r="A9" s="7" t="s">
        <v>9</v>
      </c>
      <c r="B9" s="5" t="s">
        <v>13</v>
      </c>
      <c r="C9" s="8"/>
      <c r="D9" s="8"/>
      <c r="E9" s="9">
        <f>+E10+E13+E14+E15</f>
        <v>0</v>
      </c>
      <c r="F9" s="10">
        <f>E9*1.22</f>
        <v>0</v>
      </c>
    </row>
    <row r="10" spans="1:6" ht="28.8" x14ac:dyDescent="0.3">
      <c r="A10" s="4" t="s">
        <v>21</v>
      </c>
      <c r="B10" s="11" t="s">
        <v>0</v>
      </c>
      <c r="C10" s="12">
        <v>1</v>
      </c>
      <c r="D10" s="30"/>
      <c r="E10" s="13">
        <f>C10*D10</f>
        <v>0</v>
      </c>
      <c r="F10" s="14">
        <f>E10*1.22</f>
        <v>0</v>
      </c>
    </row>
    <row r="11" spans="1:6" x14ac:dyDescent="0.3">
      <c r="A11" s="4"/>
      <c r="B11" s="15"/>
      <c r="C11" s="8"/>
      <c r="D11" s="13"/>
      <c r="E11" s="13"/>
      <c r="F11" s="14"/>
    </row>
    <row r="12" spans="1:6" x14ac:dyDescent="0.3">
      <c r="A12" s="4"/>
      <c r="B12" s="5" t="s">
        <v>1</v>
      </c>
      <c r="C12" s="8"/>
      <c r="D12" s="13"/>
      <c r="E12" s="13"/>
      <c r="F12" s="14"/>
    </row>
    <row r="13" spans="1:6" ht="28.8" x14ac:dyDescent="0.3">
      <c r="A13" s="4" t="s">
        <v>17</v>
      </c>
      <c r="B13" s="16" t="s">
        <v>4</v>
      </c>
      <c r="C13" s="8">
        <v>10</v>
      </c>
      <c r="D13" s="30"/>
      <c r="E13" s="13">
        <f t="shared" ref="E13:E14" si="0">C13*D13</f>
        <v>0</v>
      </c>
      <c r="F13" s="14">
        <f t="shared" ref="F13:F30" si="1">E13*1.22</f>
        <v>0</v>
      </c>
    </row>
    <row r="14" spans="1:6" x14ac:dyDescent="0.3">
      <c r="A14" s="4" t="s">
        <v>18</v>
      </c>
      <c r="B14" s="17" t="s">
        <v>5</v>
      </c>
      <c r="C14" s="8">
        <v>2</v>
      </c>
      <c r="D14" s="30"/>
      <c r="E14" s="13">
        <f t="shared" si="0"/>
        <v>0</v>
      </c>
      <c r="F14" s="14">
        <f t="shared" si="1"/>
        <v>0</v>
      </c>
    </row>
    <row r="15" spans="1:6" x14ac:dyDescent="0.3">
      <c r="A15" s="4"/>
      <c r="B15" s="17"/>
      <c r="C15" s="8"/>
      <c r="D15" s="13"/>
      <c r="E15" s="13"/>
      <c r="F15" s="14"/>
    </row>
    <row r="16" spans="1:6" x14ac:dyDescent="0.3">
      <c r="A16" s="4"/>
      <c r="B16" s="15"/>
      <c r="C16" s="8"/>
      <c r="D16" s="8"/>
      <c r="E16" s="8"/>
      <c r="F16" s="14"/>
    </row>
    <row r="17" spans="1:7" x14ac:dyDescent="0.3">
      <c r="A17" s="7" t="s">
        <v>10</v>
      </c>
      <c r="B17" s="5" t="s">
        <v>14</v>
      </c>
      <c r="C17" s="6"/>
      <c r="D17" s="6"/>
      <c r="E17" s="18">
        <f>SUM(E18:E21)</f>
        <v>0</v>
      </c>
      <c r="F17" s="10">
        <f t="shared" si="1"/>
        <v>0</v>
      </c>
    </row>
    <row r="18" spans="1:7" ht="28.8" x14ac:dyDescent="0.3">
      <c r="A18" s="4" t="s">
        <v>28</v>
      </c>
      <c r="B18" s="16" t="s">
        <v>3</v>
      </c>
      <c r="C18" s="8">
        <v>1</v>
      </c>
      <c r="D18" s="30"/>
      <c r="E18" s="13">
        <f>C18*D18</f>
        <v>0</v>
      </c>
      <c r="F18" s="14">
        <f t="shared" si="1"/>
        <v>0</v>
      </c>
      <c r="G18" s="19"/>
    </row>
    <row r="19" spans="1:7" ht="28.8" x14ac:dyDescent="0.3">
      <c r="A19" s="4" t="s">
        <v>20</v>
      </c>
      <c r="B19" s="16" t="s">
        <v>6</v>
      </c>
      <c r="C19" s="8">
        <v>2</v>
      </c>
      <c r="D19" s="30"/>
      <c r="E19" s="13">
        <f>C19*D19</f>
        <v>0</v>
      </c>
      <c r="F19" s="14">
        <f t="shared" si="1"/>
        <v>0</v>
      </c>
      <c r="G19" s="19"/>
    </row>
    <row r="20" spans="1:7" ht="28.8" x14ac:dyDescent="0.3">
      <c r="A20" s="4" t="s">
        <v>19</v>
      </c>
      <c r="B20" s="16" t="s">
        <v>8</v>
      </c>
      <c r="C20" s="8">
        <v>2</v>
      </c>
      <c r="D20" s="30"/>
      <c r="E20" s="13">
        <f t="shared" ref="E20" si="2">C20*D20</f>
        <v>0</v>
      </c>
      <c r="F20" s="14">
        <f t="shared" si="1"/>
        <v>0</v>
      </c>
      <c r="G20" s="19"/>
    </row>
    <row r="21" spans="1:7" x14ac:dyDescent="0.3">
      <c r="A21" s="4"/>
      <c r="B21" s="16"/>
      <c r="C21" s="8"/>
      <c r="D21" s="13"/>
      <c r="E21" s="13"/>
      <c r="F21" s="14"/>
    </row>
    <row r="22" spans="1:7" x14ac:dyDescent="0.3">
      <c r="A22" s="4"/>
      <c r="B22" s="15"/>
      <c r="C22" s="8"/>
      <c r="D22" s="8"/>
      <c r="E22" s="8"/>
      <c r="F22" s="14"/>
    </row>
    <row r="23" spans="1:7" x14ac:dyDescent="0.3">
      <c r="A23" s="7" t="s">
        <v>12</v>
      </c>
      <c r="B23" s="5" t="s">
        <v>15</v>
      </c>
      <c r="C23" s="6"/>
      <c r="D23" s="6"/>
      <c r="E23" s="18">
        <f>SUM(E24)</f>
        <v>0</v>
      </c>
      <c r="F23" s="10">
        <f t="shared" si="1"/>
        <v>0</v>
      </c>
    </row>
    <row r="24" spans="1:7" ht="28.8" x14ac:dyDescent="0.3">
      <c r="A24" s="4" t="s">
        <v>22</v>
      </c>
      <c r="B24" s="16" t="s">
        <v>27</v>
      </c>
      <c r="C24" s="8">
        <v>5</v>
      </c>
      <c r="D24" s="31"/>
      <c r="E24" s="13">
        <f>C24*D24</f>
        <v>0</v>
      </c>
      <c r="F24" s="14">
        <f t="shared" si="1"/>
        <v>0</v>
      </c>
    </row>
    <row r="25" spans="1:7" x14ac:dyDescent="0.3">
      <c r="A25" s="4"/>
      <c r="B25" s="15"/>
      <c r="C25" s="8"/>
      <c r="D25" s="8"/>
      <c r="E25" s="8"/>
      <c r="F25" s="14"/>
    </row>
    <row r="26" spans="1:7" x14ac:dyDescent="0.3">
      <c r="A26" s="4"/>
      <c r="B26" s="15"/>
      <c r="C26" s="8"/>
      <c r="D26" s="8"/>
      <c r="E26" s="8"/>
      <c r="F26" s="14"/>
    </row>
    <row r="27" spans="1:7" ht="28.8" x14ac:dyDescent="0.3">
      <c r="A27" s="7" t="s">
        <v>11</v>
      </c>
      <c r="B27" s="20" t="s">
        <v>16</v>
      </c>
      <c r="C27" s="8"/>
      <c r="D27" s="8"/>
      <c r="E27" s="18">
        <f>SUM(E28:E30)</f>
        <v>0</v>
      </c>
      <c r="F27" s="10">
        <f t="shared" si="1"/>
        <v>0</v>
      </c>
    </row>
    <row r="28" spans="1:7" ht="28.8" x14ac:dyDescent="0.3">
      <c r="A28" s="4" t="s">
        <v>23</v>
      </c>
      <c r="B28" s="16" t="s">
        <v>26</v>
      </c>
      <c r="C28" s="8">
        <v>2</v>
      </c>
      <c r="D28" s="30"/>
      <c r="E28" s="13">
        <f>C28*D28</f>
        <v>0</v>
      </c>
      <c r="F28" s="14">
        <f t="shared" si="1"/>
        <v>0</v>
      </c>
    </row>
    <row r="29" spans="1:7" ht="43.2" x14ac:dyDescent="0.3">
      <c r="A29" s="4" t="s">
        <v>24</v>
      </c>
      <c r="B29" s="11" t="s">
        <v>30</v>
      </c>
      <c r="C29" s="8">
        <v>1</v>
      </c>
      <c r="D29" s="30"/>
      <c r="E29" s="13">
        <f>C29*D29</f>
        <v>0</v>
      </c>
      <c r="F29" s="14">
        <f t="shared" si="1"/>
        <v>0</v>
      </c>
    </row>
    <row r="30" spans="1:7" ht="57.6" x14ac:dyDescent="0.3">
      <c r="A30" s="4" t="s">
        <v>25</v>
      </c>
      <c r="B30" s="16" t="s">
        <v>35</v>
      </c>
      <c r="C30" s="8">
        <v>1</v>
      </c>
      <c r="D30" s="30"/>
      <c r="E30" s="13">
        <f>C30*D30</f>
        <v>0</v>
      </c>
      <c r="F30" s="14">
        <f t="shared" si="1"/>
        <v>0</v>
      </c>
    </row>
    <row r="31" spans="1:7" ht="15" thickBot="1" x14ac:dyDescent="0.35">
      <c r="B31" s="19"/>
      <c r="D31" s="21" t="s">
        <v>34</v>
      </c>
      <c r="E31" s="22">
        <f>E9+E17+E23+E27+E36</f>
        <v>0</v>
      </c>
      <c r="F31" s="23">
        <f>F27+F23+F17+F9</f>
        <v>0</v>
      </c>
    </row>
    <row r="32" spans="1:7" ht="15" thickTop="1" x14ac:dyDescent="0.3">
      <c r="B32" s="19"/>
    </row>
    <row r="33" spans="1:6" x14ac:dyDescent="0.3">
      <c r="B33" s="24" t="s">
        <v>29</v>
      </c>
    </row>
    <row r="34" spans="1:6" x14ac:dyDescent="0.3">
      <c r="B34" s="19"/>
    </row>
    <row r="35" spans="1:6" x14ac:dyDescent="0.3">
      <c r="A35" s="2"/>
      <c r="B35" s="33" t="s">
        <v>38</v>
      </c>
      <c r="C35" s="33"/>
    </row>
    <row r="36" spans="1:6" x14ac:dyDescent="0.3">
      <c r="A36" s="2"/>
      <c r="B36" s="25"/>
      <c r="C36" s="26"/>
      <c r="D36" s="27"/>
      <c r="E36" s="28"/>
    </row>
    <row r="39" spans="1:6" x14ac:dyDescent="0.3">
      <c r="F39" s="29"/>
    </row>
  </sheetData>
  <sheetProtection algorithmName="SHA-512" hashValue="YMABd6i/OBCdejiCBl6Nop0AtumKXRLwovuty5WHX8MFPZutm4VpMh72ZmC0yBVVB9/gDF01cJx0d2p8RMHd3Q==" saltValue="qbB+3RBg87gJMcPsDqiRsw==" spinCount="100000" sheet="1" objects="1" scenarios="1"/>
  <mergeCells count="1">
    <mergeCell ref="B35:C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po specifikacija PŠ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Trošt</dc:creator>
  <cp:lastModifiedBy>Brigita Altenbaher</cp:lastModifiedBy>
  <dcterms:created xsi:type="dcterms:W3CDTF">2022-06-17T11:18:45Z</dcterms:created>
  <dcterms:modified xsi:type="dcterms:W3CDTF">2022-08-17T08:33:14Z</dcterms:modified>
</cp:coreProperties>
</file>